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9960"/>
  </bookViews>
  <sheets>
    <sheet name="Лист1" sheetId="1" r:id="rId1"/>
  </sheets>
  <definedNames>
    <definedName name="_xlnm.Print_Titles" localSheetId="0">Лист1!$6:$7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" l="1"/>
  <c r="J21" i="1"/>
  <c r="I21" i="1"/>
  <c r="H21" i="1"/>
  <c r="G21" i="1"/>
  <c r="L21" i="1" l="1"/>
</calcChain>
</file>

<file path=xl/sharedStrings.xml><?xml version="1.0" encoding="utf-8"?>
<sst xmlns="http://schemas.openxmlformats.org/spreadsheetml/2006/main" count="64" uniqueCount="48">
  <si>
    <t>№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</si>
  <si>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</si>
  <si>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</si>
  <si>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</si>
  <si>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</si>
  <si>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</si>
  <si>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тис.грн.</t>
  </si>
  <si>
    <t>Очікуваний результат</t>
  </si>
  <si>
    <t>2024 рік</t>
  </si>
  <si>
    <t>2025 рік</t>
  </si>
  <si>
    <t xml:space="preserve">2026 рік </t>
  </si>
  <si>
    <t xml:space="preserve">2027 рік </t>
  </si>
  <si>
    <t>2028 рік</t>
  </si>
  <si>
    <t>Напрям 1: Організаційно-проєктні роботи</t>
  </si>
  <si>
    <t>Проведення проєктно-вишукувальних робіт</t>
  </si>
  <si>
    <t>Розробка проєктно-кошторисної документації (ПКД) на підключення мереж та благоустрій для модульних містечок у м. Буча та с. Бабинці.</t>
  </si>
  <si>
    <t>Відділ містобудування та архітектури</t>
  </si>
  <si>
    <t>Затверджена ПКД, готовність до початку робіт.</t>
  </si>
  <si>
    <t>Напрям 2: Розгортання та облаштування модульного містечка у м. Буча (вул. Києво-Мироцька)</t>
  </si>
  <si>
    <t>Монтаж та облаштування містечка на 70 модулів</t>
  </si>
  <si>
    <t>Ремонт існуючих модулів, транспортування, монтаж житлових блоків та адмінприміщень, підключення до інженерних мереж, благоустрій, меблювання.</t>
  </si>
  <si>
    <t>Державний бюджет, кошти донорів (гранти)</t>
  </si>
  <si>
    <t>Введення в експлуатацію модульного містечка (70 будинків).</t>
  </si>
  <si>
    <t>Напрям 3: Розгортання та облаштування модульного містечка у с. Бабинці (вул. Заводська)</t>
  </si>
  <si>
    <t>Напрям 4: Експлуатація та надання житла ВПО</t>
  </si>
  <si>
    <t>Розгляд комісією з питань житла звернень осіб щодо надання тимчасових житлових приміщень, що належать до комунальної власності громади, у тимчасове користування та прийняття відповідних рішень</t>
  </si>
  <si>
    <t>2026-2028</t>
  </si>
  <si>
    <t>Управління  юридично-кадрової роботи, Управління соцполітики</t>
  </si>
  <si>
    <t>Фінансування не потребує</t>
  </si>
  <si>
    <t>-</t>
  </si>
  <si>
    <t>Надання комфортного тимчасового житла для 400 осіб ВПО.</t>
  </si>
  <si>
    <t xml:space="preserve">Фінансування видатків для оплати вартості комунальних послуг та енергоносіїв з подальшим відшкодуванням коштами державного бюджету відповідно до Постанов Кабінету Міністрів України від 11.03.2022 № 261 (зі змінами) та від 27.05.2025 № 616 </t>
  </si>
  <si>
    <t>Планування коштів в місцевому бюджеті та фінансування видатків для оплати вартості комунальних послуг та енергоносіїв, які надаються мешканцям, з подальшим відшкодуванням коштами державного бюджету відповідно до Постанов Кабінету Міністрів України від 11.03.2022 № 261 (зі змінами) та від 27.05.2025 № 616</t>
  </si>
  <si>
    <t>2024-2028</t>
  </si>
  <si>
    <t>місцевий бюджет</t>
  </si>
  <si>
    <t>Вирішення питання щодо покращення становища осіб, які перебувають у складних життєвих умовах після воєнних дій та окупації громади</t>
  </si>
  <si>
    <t>державний бюджет</t>
  </si>
  <si>
    <t>Фінансування видатків на оплату праці персоналу по обслуговуванню модульного містечка та інших витрат на його утримання</t>
  </si>
  <si>
    <t>Планування коштів в місцевому бюджеті та фінансування видатків на оплату праці персоналу по обслуговуванню модульного містечка та інших витрат на його утримання</t>
  </si>
  <si>
    <t>Всього за Програмою:</t>
  </si>
  <si>
    <t>НАПРЯМИ ДІЯЛЬНОСТІ І ЗАХОДИ РЕАЛІЗАЦІЇ ПРОГРАМИ</t>
  </si>
  <si>
    <t>Додаток 1 до Програми</t>
  </si>
  <si>
    <t>Примітка:</t>
  </si>
  <si>
    <t>1. В графі 6 «Джерела фінансування» вказуються джерела ресурсів, за рахунок яких буде виконуватися захід.</t>
  </si>
  <si>
    <t>2. У випадку, якщо виконання окремих заходів не потребує вкладення коштів, у графі 6 зазначається «фінансування не потребує».</t>
  </si>
  <si>
    <t>Формування реєстрів осіб, що потребують житла, укладання договорів, поселення ВПО осіб щодо надання тимчасових житлових приміщень, що належать до комунальної власності громади, у тимчасове користування та прийняття відповідних рішень</t>
  </si>
  <si>
    <t>Виконавець: Тетяна ДЯДЮРА</t>
  </si>
  <si>
    <t xml:space="preserve">           Вадим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</si>
</sst>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tabSelected="1" topLeftCell="A15" workbookViewId="0">
      <selection sqref="A1:L28"/>
    </sheetView>
  </sheetViews>
  <sheetFormatPr defaultRowHeight="15" x14ac:dyDescent="0.25"/>
  <cols>
    <col min="1" max="1" width="5.140625" style="2" customWidth="1"/>
    <col min="2" max="2" width="25.5703125" style="2" customWidth="1"/>
    <col min="3" max="3" width="27.28515625" style="2" customWidth="1"/>
    <col min="4" max="4" width="10.28515625" style="1" customWidth="1"/>
    <col min="5" max="5" width="11" style="2" customWidth="1"/>
    <col min="6" max="6" width="12.7109375" style="2" customWidth="1"/>
    <col min="7" max="7" width="12.28515625" style="1" customWidth="1"/>
    <col min="8" max="8" width="9.28515625" style="1" bestFit="1" customWidth="1"/>
    <col min="9" max="10" width="9.5703125" style="1" bestFit="1" customWidth="1"/>
    <col min="11" max="11" width="9.28515625" style="1" bestFit="1" customWidth="1"/>
    <col min="12" max="12" width="21.85546875" style="2" customWidth="1"/>
    <col min="13" max="16384" width="9.140625" style="2"/>
  </cols>
  <sheetData>
    <row r="2" spans="1:12" x14ac:dyDescent="0.25">
      <c r="J2" s="11" t="s">
        <v>41</v>
      </c>
      <c r="K2" s="11"/>
      <c r="L2" s="11"/>
    </row>
    <row r="4" spans="1:12" x14ac:dyDescent="0.25">
      <c r="A4" s="10" t="s">
        <v>40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6" spans="1:12" s="1" customFormat="1" ht="22.5" customHeight="1" x14ac:dyDescent="0.25">
      <c r="A6" s="15" t="s">
        <v>0</v>
      </c>
      <c r="B6" s="15" t="s">
        <v>1</v>
      </c>
      <c r="C6" s="15" t="s">
        <v>2</v>
      </c>
      <c r="D6" s="15" t="s">
        <v>3</v>
      </c>
      <c r="E6" s="15" t="s">
        <v>4</v>
      </c>
      <c r="F6" s="15" t="s">
        <v>5</v>
      </c>
      <c r="G6" s="15" t="s">
        <v>6</v>
      </c>
      <c r="H6" s="15"/>
      <c r="I6" s="15"/>
      <c r="J6" s="15"/>
      <c r="K6" s="15"/>
      <c r="L6" s="15" t="s">
        <v>7</v>
      </c>
    </row>
    <row r="7" spans="1:12" s="1" customFormat="1" x14ac:dyDescent="0.25">
      <c r="A7" s="15"/>
      <c r="B7" s="15"/>
      <c r="C7" s="15"/>
      <c r="D7" s="15"/>
      <c r="E7" s="15"/>
      <c r="F7" s="15"/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15"/>
    </row>
    <row r="8" spans="1:12" x14ac:dyDescent="0.25">
      <c r="A8" s="15" t="s">
        <v>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ht="90" x14ac:dyDescent="0.25">
      <c r="A9" s="4">
        <v>1</v>
      </c>
      <c r="B9" s="4" t="s">
        <v>14</v>
      </c>
      <c r="C9" s="4" t="s">
        <v>15</v>
      </c>
      <c r="D9" s="5">
        <v>2026</v>
      </c>
      <c r="E9" s="4" t="s">
        <v>16</v>
      </c>
      <c r="F9" s="7" t="s">
        <v>21</v>
      </c>
      <c r="G9" s="6">
        <v>0</v>
      </c>
      <c r="H9" s="6">
        <v>0</v>
      </c>
      <c r="I9" s="6">
        <v>2758.73</v>
      </c>
      <c r="J9" s="6">
        <v>0</v>
      </c>
      <c r="K9" s="6">
        <v>0</v>
      </c>
      <c r="L9" s="4" t="s">
        <v>17</v>
      </c>
    </row>
    <row r="10" spans="1:12" x14ac:dyDescent="0.25">
      <c r="A10" s="15" t="s">
        <v>18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05" x14ac:dyDescent="0.25">
      <c r="A11" s="4">
        <v>2</v>
      </c>
      <c r="B11" s="4" t="s">
        <v>19</v>
      </c>
      <c r="C11" s="4" t="s">
        <v>20</v>
      </c>
      <c r="D11" s="5">
        <v>2026</v>
      </c>
      <c r="E11" s="4" t="s">
        <v>16</v>
      </c>
      <c r="F11" s="4" t="s">
        <v>21</v>
      </c>
      <c r="G11" s="6">
        <v>0</v>
      </c>
      <c r="H11" s="6">
        <v>0</v>
      </c>
      <c r="I11" s="6">
        <v>27885</v>
      </c>
      <c r="J11" s="6">
        <v>0</v>
      </c>
      <c r="K11" s="6">
        <v>0</v>
      </c>
      <c r="L11" s="4" t="s">
        <v>22</v>
      </c>
    </row>
    <row r="12" spans="1:12" x14ac:dyDescent="0.25">
      <c r="A12" s="15" t="s">
        <v>23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05" x14ac:dyDescent="0.25">
      <c r="A13" s="4">
        <v>3</v>
      </c>
      <c r="B13" s="4" t="s">
        <v>19</v>
      </c>
      <c r="C13" s="4" t="s">
        <v>20</v>
      </c>
      <c r="D13" s="5">
        <v>2027</v>
      </c>
      <c r="E13" s="4" t="s">
        <v>16</v>
      </c>
      <c r="F13" s="4" t="s">
        <v>21</v>
      </c>
      <c r="G13" s="6">
        <v>0</v>
      </c>
      <c r="H13" s="6">
        <v>0</v>
      </c>
      <c r="I13" s="6">
        <v>0</v>
      </c>
      <c r="J13" s="6">
        <v>27885</v>
      </c>
      <c r="K13" s="6">
        <v>0</v>
      </c>
      <c r="L13" s="4" t="s">
        <v>22</v>
      </c>
    </row>
    <row r="14" spans="1:12" x14ac:dyDescent="0.25">
      <c r="A14" s="4"/>
      <c r="B14" s="4"/>
      <c r="C14" s="4"/>
      <c r="D14" s="5"/>
      <c r="E14" s="4"/>
      <c r="F14" s="4"/>
      <c r="G14" s="6"/>
      <c r="H14" s="6"/>
      <c r="I14" s="6"/>
      <c r="J14" s="6"/>
      <c r="K14" s="6"/>
      <c r="L14" s="4"/>
    </row>
    <row r="15" spans="1:12" x14ac:dyDescent="0.25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65" x14ac:dyDescent="0.25">
      <c r="A16" s="4">
        <v>4</v>
      </c>
      <c r="B16" s="4" t="s">
        <v>25</v>
      </c>
      <c r="C16" s="4" t="s">
        <v>45</v>
      </c>
      <c r="D16" s="5" t="s">
        <v>26</v>
      </c>
      <c r="E16" s="4" t="s">
        <v>27</v>
      </c>
      <c r="F16" s="4" t="s">
        <v>28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  <c r="L16" s="4" t="s">
        <v>30</v>
      </c>
    </row>
    <row r="17" spans="1:12" ht="84" customHeight="1" x14ac:dyDescent="0.25">
      <c r="A17" s="13">
        <v>5</v>
      </c>
      <c r="B17" s="13" t="s">
        <v>31</v>
      </c>
      <c r="C17" s="13" t="s">
        <v>32</v>
      </c>
      <c r="D17" s="14" t="s">
        <v>33</v>
      </c>
      <c r="E17" s="13" t="s">
        <v>27</v>
      </c>
      <c r="F17" s="13" t="s">
        <v>34</v>
      </c>
      <c r="G17" s="12">
        <v>345.8</v>
      </c>
      <c r="H17" s="12">
        <v>1773.3</v>
      </c>
      <c r="I17" s="12">
        <v>1913.3</v>
      </c>
      <c r="J17" s="12">
        <v>3957.4</v>
      </c>
      <c r="K17" s="12">
        <v>3837.1</v>
      </c>
      <c r="L17" s="13" t="s">
        <v>35</v>
      </c>
    </row>
    <row r="18" spans="1:12" x14ac:dyDescent="0.25">
      <c r="A18" s="13"/>
      <c r="B18" s="13"/>
      <c r="C18" s="13"/>
      <c r="D18" s="14"/>
      <c r="E18" s="13"/>
      <c r="F18" s="13"/>
      <c r="G18" s="12"/>
      <c r="H18" s="12"/>
      <c r="I18" s="12"/>
      <c r="J18" s="12"/>
      <c r="K18" s="12"/>
      <c r="L18" s="13"/>
    </row>
    <row r="19" spans="1:12" ht="63.75" customHeight="1" x14ac:dyDescent="0.25">
      <c r="A19" s="13"/>
      <c r="B19" s="13"/>
      <c r="C19" s="13"/>
      <c r="D19" s="14"/>
      <c r="E19" s="13"/>
      <c r="F19" s="4" t="s">
        <v>36</v>
      </c>
      <c r="G19" s="6">
        <v>4778.8999999999996</v>
      </c>
      <c r="H19" s="6">
        <v>2047.6</v>
      </c>
      <c r="I19" s="6">
        <v>0</v>
      </c>
      <c r="J19" s="6">
        <v>0</v>
      </c>
      <c r="K19" s="6">
        <v>0</v>
      </c>
      <c r="L19" s="13"/>
    </row>
    <row r="20" spans="1:12" ht="120" x14ac:dyDescent="0.25">
      <c r="A20" s="4">
        <v>5</v>
      </c>
      <c r="B20" s="4" t="s">
        <v>37</v>
      </c>
      <c r="C20" s="4" t="s">
        <v>38</v>
      </c>
      <c r="D20" s="5" t="s">
        <v>33</v>
      </c>
      <c r="E20" s="4" t="s">
        <v>27</v>
      </c>
      <c r="F20" s="4" t="s">
        <v>34</v>
      </c>
      <c r="G20" s="6">
        <v>190.4</v>
      </c>
      <c r="H20" s="6">
        <v>292.60000000000002</v>
      </c>
      <c r="I20" s="6">
        <v>225.2</v>
      </c>
      <c r="J20" s="6">
        <v>225.2</v>
      </c>
      <c r="K20" s="6">
        <v>225.2</v>
      </c>
      <c r="L20" s="4" t="s">
        <v>35</v>
      </c>
    </row>
    <row r="21" spans="1:12" x14ac:dyDescent="0.25">
      <c r="A21" s="4"/>
      <c r="B21" s="17" t="s">
        <v>39</v>
      </c>
      <c r="C21" s="17"/>
      <c r="D21" s="17"/>
      <c r="E21" s="17"/>
      <c r="F21" s="17"/>
      <c r="G21" s="8">
        <f>SUM(G17:G20)</f>
        <v>5315.0999999999995</v>
      </c>
      <c r="H21" s="8">
        <f>SUM(H17:H20)</f>
        <v>4113.5</v>
      </c>
      <c r="I21" s="8">
        <f>I20+I19+I17+I13+I11+I9</f>
        <v>32782.230000000003</v>
      </c>
      <c r="J21" s="8">
        <f>J20+J19+J17+J13+J11</f>
        <v>32067.599999999999</v>
      </c>
      <c r="K21" s="8">
        <f>K20+K19+K17+K13+K11+K9</f>
        <v>4062.2999999999997</v>
      </c>
      <c r="L21" s="9">
        <f>K21+J21+I21+H21+G21</f>
        <v>78340.73000000001</v>
      </c>
    </row>
    <row r="23" spans="1:12" x14ac:dyDescent="0.25">
      <c r="A23" s="16" t="s">
        <v>42</v>
      </c>
      <c r="B23" s="16"/>
      <c r="C23" s="16"/>
      <c r="D23" s="16"/>
      <c r="E23" s="16"/>
      <c r="F23" s="16"/>
      <c r="G23" s="16"/>
      <c r="H23" s="16"/>
      <c r="I23" s="16"/>
    </row>
    <row r="24" spans="1:12" x14ac:dyDescent="0.25">
      <c r="A24" s="16" t="s">
        <v>43</v>
      </c>
      <c r="B24" s="16"/>
      <c r="C24" s="16"/>
      <c r="D24" s="16"/>
      <c r="E24" s="16"/>
      <c r="F24" s="16"/>
      <c r="G24" s="16"/>
      <c r="H24" s="16"/>
      <c r="I24" s="16"/>
    </row>
    <row r="25" spans="1:12" x14ac:dyDescent="0.25">
      <c r="A25" s="16" t="s">
        <v>44</v>
      </c>
      <c r="B25" s="16"/>
      <c r="C25" s="16"/>
      <c r="D25" s="16"/>
      <c r="E25" s="16"/>
      <c r="F25" s="16"/>
      <c r="G25" s="16"/>
      <c r="H25" s="16"/>
      <c r="I25" s="16"/>
    </row>
    <row r="27" spans="1:12" x14ac:dyDescent="0.25">
      <c r="A27" s="2" t="s">
        <v>46</v>
      </c>
    </row>
    <row r="28" spans="1:12" x14ac:dyDescent="0.25">
      <c r="B28" s="2" t="s">
        <v>47</v>
      </c>
    </row>
  </sheetData>
  <mergeCells count="30">
    <mergeCell ref="A23:I23"/>
    <mergeCell ref="A24:I24"/>
    <mergeCell ref="A25:I25"/>
    <mergeCell ref="L6:L7"/>
    <mergeCell ref="A8:L8"/>
    <mergeCell ref="A10:L10"/>
    <mergeCell ref="A12:L12"/>
    <mergeCell ref="A15:L15"/>
    <mergeCell ref="A6:A7"/>
    <mergeCell ref="B6:B7"/>
    <mergeCell ref="C6:C7"/>
    <mergeCell ref="D6:D7"/>
    <mergeCell ref="E6:E7"/>
    <mergeCell ref="F6:F7"/>
    <mergeCell ref="B21:F21"/>
    <mergeCell ref="A4:L4"/>
    <mergeCell ref="J2:L2"/>
    <mergeCell ref="G17:G18"/>
    <mergeCell ref="H17:H18"/>
    <mergeCell ref="I17:I18"/>
    <mergeCell ref="J17:J18"/>
    <mergeCell ref="K17:K18"/>
    <mergeCell ref="L17:L19"/>
    <mergeCell ref="A17:A19"/>
    <mergeCell ref="B17:B19"/>
    <mergeCell ref="C17:C19"/>
    <mergeCell ref="D17:D19"/>
    <mergeCell ref="E17:E19"/>
    <mergeCell ref="F17:F18"/>
    <mergeCell ref="G6:K6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Evheniy Moroz</dc:creator>
  <cp:lastModifiedBy>USP181</cp:lastModifiedBy>
  <cp:lastPrinted>2026-06-08T08:14:23Z</cp:lastPrinted>
  <dcterms:created xsi:type="dcterms:W3CDTF">2026-05-04T10:59:05Z</dcterms:created>
  <dcterms:modified xsi:type="dcterms:W3CDTF">2026-06-08T08:14:27Z</dcterms:modified>
</cp:coreProperties>
</file>